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0730" windowHeight="11760"/>
  </bookViews>
  <sheets>
    <sheet name="2024" sheetId="1" r:id="rId1"/>
  </sheets>
  <definedNames>
    <definedName name="_xlnm.Print_Titles" localSheetId="0">'2024'!$5:$5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3" i="1" l="1"/>
  <c r="D24" i="1" l="1"/>
  <c r="C28" i="1" l="1"/>
  <c r="D12" i="1" l="1"/>
  <c r="C7" i="1"/>
  <c r="D6" i="1"/>
  <c r="C20" i="1" l="1"/>
  <c r="C22" i="1" l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<sst xmlns="http://schemas.openxmlformats.org/spreadsheetml/2006/main" count="44" uniqueCount="41">
  <si>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</si>
  <si>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</si>
  <si>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</si>
  <si>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</si>
  <si>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</si>
  <si>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</si>
  <si>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</si>
  <si>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</si>
  <si>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</si>
  <si>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</si>
  <si>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</si>
  <si>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</si>
  <si>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</si>
  <si>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</si>
  <si>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</si>
  <si>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</si>
  <si>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</si>
  <si>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</si>
  <si>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</si>
  <si>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</si>
  <si>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</si>
  <si>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</si>
  <si>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</si>
  <si>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</si>
  <si>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</si>
  <si>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</si>
  <si>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</si>
  <si>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</si>
  <si>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</si>
  <si>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</si>
  <si>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</si>
  <si>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</si>
  <si>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</si>
  <si>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</si>
  <si>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</si>
  <si>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</si>
  <si>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</si>
  <si>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</si>
  <si>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</si>
  <si>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</si>
  <si>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ԵՊՀ-ին առընթեր Ա.Շահինյանի անվան ֆիզմաթ հատուկ դպրոց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</si>
</sst>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1" fontId="4" fillId="0" borderId="2" xfId="0" applyNumberFormat="1" applyFont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F6" sqref="F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7.125" style="9" customWidth="1"/>
    <col min="4" max="4" width="20.25" style="9" customWidth="1"/>
    <col min="5" max="5" width="19.5" style="9" customWidth="1"/>
    <col min="6" max="6" width="11.25" style="9" customWidth="1"/>
    <col min="7" max="7" width="10.75" style="9" customWidth="1"/>
    <col min="8" max="8" width="10.25" style="9" customWidth="1"/>
    <col min="9" max="9" width="9.75" style="9" customWidth="1"/>
    <col min="10" max="10" width="9.875" style="9" customWidth="1"/>
    <col min="11" max="11" width="10.25" style="9" customWidth="1"/>
    <col min="12" max="12" width="10" style="9" customWidth="1"/>
    <col min="13" max="13" width="9.625" style="9" customWidth="1"/>
    <col min="14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0" t="s">
        <v>37</v>
      </c>
      <c r="C3" s="30"/>
      <c r="D3" s="30"/>
    </row>
    <row r="4" spans="1:169" ht="17.25" x14ac:dyDescent="0.3">
      <c r="E4" s="5"/>
    </row>
    <row r="5" spans="1:169" s="6" customFormat="1" ht="77.2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498005.8</v>
      </c>
      <c r="D6" s="24">
        <f>SUM(D7:D10)</f>
        <v>498005.8</v>
      </c>
    </row>
    <row r="7" spans="1:169" ht="19.899999999999999" customHeight="1" x14ac:dyDescent="0.2">
      <c r="A7" s="10"/>
      <c r="B7" s="11" t="s">
        <v>4</v>
      </c>
      <c r="C7" s="26">
        <f t="shared" si="0"/>
        <v>462612.3</v>
      </c>
      <c r="D7" s="24">
        <v>462612.3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9.899999999999999" customHeight="1" x14ac:dyDescent="0.2">
      <c r="A9" s="10"/>
      <c r="B9" s="11" t="s">
        <v>6</v>
      </c>
      <c r="C9" s="26">
        <f t="shared" si="0"/>
        <v>35393.5</v>
      </c>
      <c r="D9" s="24">
        <v>35393.5</v>
      </c>
    </row>
    <row r="10" spans="1:169" ht="14.45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49.9" customHeight="1" x14ac:dyDescent="0.2">
      <c r="A11" s="7" t="s">
        <v>8</v>
      </c>
      <c r="B11" s="8" t="s">
        <v>39</v>
      </c>
      <c r="C11" s="26">
        <f t="shared" si="0"/>
        <v>462612.3</v>
      </c>
      <c r="D11" s="24">
        <v>462612.3</v>
      </c>
    </row>
    <row r="12" spans="1:169" ht="63" customHeight="1" x14ac:dyDescent="0.2">
      <c r="A12" s="7">
        <v>1</v>
      </c>
      <c r="B12" s="12" t="s">
        <v>9</v>
      </c>
      <c r="C12" s="26">
        <f t="shared" si="0"/>
        <v>134</v>
      </c>
      <c r="D12" s="24">
        <f>D15+D14</f>
        <v>134</v>
      </c>
    </row>
    <row r="13" spans="1:169" s="15" customFormat="1" ht="30.6" customHeight="1" x14ac:dyDescent="0.2">
      <c r="A13" s="13"/>
      <c r="B13" s="14" t="s">
        <v>10</v>
      </c>
      <c r="C13" s="26">
        <f t="shared" si="0"/>
        <v>0</v>
      </c>
      <c r="D13" s="24"/>
    </row>
    <row r="14" spans="1:169" ht="36" customHeight="1" x14ac:dyDescent="0.2">
      <c r="A14" s="16" t="s">
        <v>11</v>
      </c>
      <c r="B14" s="17" t="s">
        <v>12</v>
      </c>
      <c r="C14" s="26">
        <f t="shared" si="0"/>
        <v>134</v>
      </c>
      <c r="D14" s="24">
        <v>134</v>
      </c>
    </row>
    <row r="15" spans="1:169" ht="34.9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6</v>
      </c>
      <c r="D16" s="24">
        <f>SUM(D18:D20)</f>
        <v>6</v>
      </c>
    </row>
    <row r="17" spans="1:4" s="15" customFormat="1" ht="21.6" customHeigh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5</v>
      </c>
      <c r="D18" s="24">
        <v>5</v>
      </c>
    </row>
    <row r="19" spans="1:4" ht="50.4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48.6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161.1</v>
      </c>
      <c r="D21" s="24">
        <v>161.1</v>
      </c>
    </row>
    <row r="22" spans="1:4" ht="47.45" customHeight="1" x14ac:dyDescent="0.2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48" customHeight="1" x14ac:dyDescent="0.2">
      <c r="A23" s="7">
        <v>5</v>
      </c>
      <c r="B23" s="12" t="s">
        <v>32</v>
      </c>
      <c r="C23" s="26">
        <f t="shared" si="1"/>
        <v>40789.699999999997</v>
      </c>
      <c r="D23" s="24">
        <v>40789.699999999997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6148.3</v>
      </c>
      <c r="D24" s="24">
        <f>D25+D26+D27</f>
        <v>6148.3</v>
      </c>
    </row>
    <row r="25" spans="1:4" s="15" customFormat="1" ht="19.899999999999999" customHeigh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450000000000003" customHeight="1" x14ac:dyDescent="0.2">
      <c r="A26" s="27" t="s">
        <v>33</v>
      </c>
      <c r="B26" s="18" t="s">
        <v>24</v>
      </c>
      <c r="C26" s="26">
        <f t="shared" si="2"/>
        <v>6148.3</v>
      </c>
      <c r="D26" s="24">
        <v>6148.3</v>
      </c>
    </row>
    <row r="27" spans="1:4" ht="23.4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22.15" customHeight="1" x14ac:dyDescent="0.2">
      <c r="A28" s="27" t="s">
        <v>34</v>
      </c>
      <c r="B28" s="18" t="s">
        <v>26</v>
      </c>
      <c r="C28" s="26">
        <f t="shared" si="2"/>
        <v>0</v>
      </c>
      <c r="D28" s="29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Srbuhi Davtyan</cp:lastModifiedBy>
  <cp:lastPrinted>2025-03-05T10:26:00Z</cp:lastPrinted>
  <dcterms:created xsi:type="dcterms:W3CDTF">2018-07-20T13:50:31Z</dcterms:created>
  <dcterms:modified xsi:type="dcterms:W3CDTF">2025-03-10T10:34:38Z</dcterms:modified>
</cp:coreProperties>
</file>